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30" windowWidth="24240" windowHeight="12405" tabRatio="402"/>
  </bookViews>
  <sheets>
    <sheet name="附件4" sheetId="7" r:id="rId1"/>
  </sheets>
  <definedNames>
    <definedName name="_xlnm.Print_Area" localSheetId="0">附件4!$A$1:$P$45</definedName>
  </definedNames>
  <calcPr calcId="124519"/>
</workbook>
</file>

<file path=xl/calcChain.xml><?xml version="1.0" encoding="utf-8"?>
<calcChain xmlns="http://schemas.openxmlformats.org/spreadsheetml/2006/main">
  <c r="I10" i="7"/>
  <c r="H32" l="1"/>
  <c r="G32"/>
  <c r="H18"/>
  <c r="H17" s="1"/>
  <c r="G18"/>
  <c r="G17" s="1"/>
  <c r="E9"/>
  <c r="D9" s="1"/>
  <c r="I9" s="1"/>
</calcChain>
</file>

<file path=xl/sharedStrings.xml><?xml version="1.0" encoding="utf-8"?>
<sst xmlns="http://schemas.openxmlformats.org/spreadsheetml/2006/main" count="195" uniqueCount="154">
  <si>
    <t>附件4：</t>
  </si>
  <si>
    <r>
      <t>广汉市2023年度</t>
    </r>
    <r>
      <rPr>
        <sz val="22"/>
        <color rgb="FF000000"/>
        <rFont val="宋体"/>
        <family val="3"/>
        <charset val="134"/>
      </rPr>
      <t>“</t>
    </r>
    <r>
      <rPr>
        <sz val="22"/>
        <color rgb="FF000000"/>
        <rFont val="方正小标宋简体"/>
        <charset val="134"/>
      </rPr>
      <t>一般公共预算预算项目支出”绩效评价体系及自评表</t>
    </r>
  </si>
  <si>
    <t>项目名称：</t>
  </si>
  <si>
    <t>项目类别：</t>
  </si>
  <si>
    <t xml:space="preserve">. </t>
  </si>
  <si>
    <t>项目主管部门：</t>
  </si>
  <si>
    <t>项目实施单位：</t>
  </si>
  <si>
    <t>项目预算安排及执行情况（万元）：</t>
  </si>
  <si>
    <t>项目</t>
  </si>
  <si>
    <t>预算数</t>
  </si>
  <si>
    <t>年末决算数</t>
  </si>
  <si>
    <t>执行率（%）</t>
  </si>
  <si>
    <t>说明</t>
  </si>
  <si>
    <t>小计</t>
  </si>
  <si>
    <t>年初预算数</t>
  </si>
  <si>
    <t>追加预算</t>
  </si>
  <si>
    <t>合计</t>
  </si>
  <si>
    <t xml:space="preserve">  其中：财政拨款</t>
  </si>
  <si>
    <t xml:space="preserve">        其他资金</t>
  </si>
  <si>
    <t>项目年度总体目标：</t>
  </si>
  <si>
    <t>项目预期总体目标</t>
  </si>
  <si>
    <t>总体目标完成情况</t>
  </si>
  <si>
    <t>项目实施情况概述：</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</si>
  <si>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</si>
  <si>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</si>
  <si>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</si>
  <si>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</si>
  <si>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</si>
  <si>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</si>
  <si>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</si>
  <si>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</si>
  <si>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</si>
  <si>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</si>
  <si>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</si>
  <si>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</si>
  <si>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</si>
  <si>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</si>
  <si>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</si>
  <si>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</si>
  <si>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</si>
  <si>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</si>
  <si>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</si>
  <si>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</si>
  <si>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</si>
  <si>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</si>
  <si>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</si>
  <si>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</si>
  <si>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</si>
  <si>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</si>
  <si>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</si>
  <si>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</si>
  <si>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</si>
  <si>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</si>
  <si>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</si>
  <si>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</si>
  <si>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</si>
  <si>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</si>
  <si>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</si>
  <si>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</si>
  <si>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</si>
  <si>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</si>
  <si>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</si>
  <si>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</si>
  <si>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</si>
  <si>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</si>
  <si>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</si>
  <si>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</si>
  <si>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</si>
  <si>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</si>
  <si>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</si>
  <si>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</si>
  <si>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</si>
  <si>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</si>
  <si>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</si>
  <si>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</si>
  <si>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</si>
  <si>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</si>
  <si>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</si>
  <si>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</si>
  <si>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</si>
  <si>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</si>
  <si>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</si>
  <si>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</si>
  <si>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</si>
  <si>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</si>
  <si>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</si>
  <si>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得分=分值×&lt;1-（实际完成成本-预计完成成本）/预计完成成本×100%。</t>
  </si>
  <si>
    <t>①实际完成成本低于预计成本的，得满分。②实际完成成本大于15%的，得0分。③其余情形按照计算得分。</t>
  </si>
  <si>
    <t>完成数量</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</si>
  <si>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</si>
  <si>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</si>
  <si>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</si>
  <si>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符合绩效目标设定的验收标准，达到行业基准水平。</t>
  </si>
  <si>
    <t>完成时效</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</si>
  <si>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</si>
  <si>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</si>
  <si>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</si>
  <si>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功能实现</t>
  </si>
  <si>
    <t>采购活动规范性</t>
  </si>
  <si>
    <t>采购活动时效性</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</si>
  <si>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</si>
  <si>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</si>
  <si>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</si>
  <si>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考核采购资金支付的时效性。</t>
  </si>
  <si>
    <t>以合同约定或文件规定的最后付款日期为标准得总分的80%，每提前（或延后）1天加上（减去）总分的2%，加满（扣完）为止。实际得分=5×80%+2%×提前天数（或5×80%-2%×延后天数）</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</si>
  <si>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</si>
  <si>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</si>
  <si>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社会效益</t>
  </si>
  <si>
    <t>受益群体满意度（加权平均）=∑nipi/∑ni×分值。其中：n-受访者数量；p-满意度权重；i-满意状态。</t>
  </si>
  <si>
    <t>民生类（50分）</t>
  </si>
  <si>
    <t>实现政策目标</t>
  </si>
  <si>
    <t>达到保障目标的抽样项目点个数/抽样项目点总数×100%。</t>
  </si>
  <si>
    <t>x＝100%</t>
  </si>
  <si>
    <t>95%≤x＜100%</t>
  </si>
  <si>
    <t>90%≤x＜95%</t>
  </si>
  <si>
    <t>85%≤x＜90%</t>
  </si>
  <si>
    <t>x＜85%</t>
  </si>
  <si>
    <t>公平效率</t>
  </si>
  <si>
    <t>覆盖率</t>
  </si>
  <si>
    <t>考核项目中受益群体是否应覆盖全覆盖。</t>
  </si>
  <si>
    <t>知晓率</t>
  </si>
  <si>
    <t>考核政策宣传度。</t>
  </si>
  <si>
    <t>受益群体满意度</t>
  </si>
  <si>
    <t>评价结论：</t>
  </si>
  <si>
    <t>存在问题：</t>
  </si>
  <si>
    <t>改进措施：</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</si>
  <si>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</si>
  <si>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</si>
  <si>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</si>
  <si>
    <t>广汉市征收区片综合地价修订工作服务项目</t>
    <phoneticPr fontId="3" type="noConversion"/>
  </si>
  <si>
    <t>自评时间： 2024 年6月25日</t>
    <phoneticPr fontId="3" type="noConversion"/>
  </si>
  <si>
    <t>广汉市自然资源和规划局（盖章）</t>
    <phoneticPr fontId="3" type="noConversion"/>
  </si>
  <si>
    <t>广汉市土地收购储备中心</t>
    <phoneticPr fontId="3" type="noConversion"/>
  </si>
  <si>
    <t>按照省自然资源厅的要求，及时完成征收土地区片综合地价的修订工作。</t>
    <phoneticPr fontId="3" type="noConversion"/>
  </si>
  <si>
    <t>完成</t>
    <phoneticPr fontId="3" type="noConversion"/>
  </si>
  <si>
    <t>及时完成征收土地区片综合地价的修订工作</t>
    <phoneticPr fontId="3" type="noConversion"/>
  </si>
  <si>
    <t>按照《四川省征收农用地区片综合地价修订技术方案》，综合考虑广汉市土地原用途、土地资源条件、土地价值、土地区位、土地供求关系等因素，更新征收农用地区片综合地价数据库。</t>
    <phoneticPr fontId="3" type="noConversion"/>
  </si>
  <si>
    <t>按时按质完成</t>
  </si>
  <si>
    <t>按时完成</t>
  </si>
  <si>
    <t>预算金额</t>
  </si>
  <si>
    <t>土地征收</t>
    <phoneticPr fontId="3" type="noConversion"/>
  </si>
  <si>
    <t>按时</t>
    <phoneticPr fontId="3" type="noConversion"/>
  </si>
  <si>
    <t>≥1块</t>
    <phoneticPr fontId="3" type="noConversion"/>
  </si>
  <si>
    <t>按时按质</t>
    <phoneticPr fontId="3" type="noConversion"/>
  </si>
  <si>
    <t>28万元</t>
    <phoneticPr fontId="3" type="noConversion"/>
  </si>
  <si>
    <t>27万元</t>
    <phoneticPr fontId="3" type="noConversion"/>
  </si>
  <si>
    <t>完成</t>
    <phoneticPr fontId="3" type="noConversion"/>
  </si>
  <si>
    <t>≥95%</t>
    <phoneticPr fontId="3" type="noConversion"/>
  </si>
  <si>
    <t>≥94%</t>
    <phoneticPr fontId="3" type="noConversion"/>
  </si>
  <si>
    <t>合同约定与采购文件的一致性</t>
    <phoneticPr fontId="3" type="noConversion"/>
  </si>
  <si>
    <t>一致</t>
  </si>
  <si>
    <t>填报人：赖银</t>
    <phoneticPr fontId="3" type="noConversion"/>
  </si>
  <si>
    <t>联系电话：13795919901</t>
    <phoneticPr fontId="3" type="noConversion"/>
  </si>
  <si>
    <t xml:space="preserve">按照《四川省征收农用地区片综合地价修订技术方案》，综合考虑广汉市土地原用途、土地资源条件、土地价值、土地区位、土地供求关系等因素，更新征收农用地区片综合地价数据库。
</t>
    <phoneticPr fontId="3" type="noConversion"/>
  </si>
</sst>
</file>

<file path=xl/styles.xml><?xml version="1.0" encoding="utf-8"?>
<styleSheet xmlns="http://schemas.openxmlformats.org/spreadsheetml/2006/main">
  <numFmts count="1">
    <numFmt numFmtId="43" formatCode="_ * #,##0.00_ ;_ * \-#,##0.00_ ;_ * &quot;-&quot;??_ ;_ @_ "/>
  </numFmts>
  <fonts count="21">
    <font>
      <sz val="12"/>
      <name val="宋体"/>
      <charset val="134"/>
    </font>
    <font>
      <sz val="11"/>
      <color indexed="8"/>
      <name val="等线"/>
      <charset val="134"/>
    </font>
    <font>
      <sz val="10"/>
      <color indexed="8"/>
      <name val="宋体"/>
      <family val="3"/>
      <charset val="134"/>
    </font>
    <font>
      <sz val="9"/>
      <name val="宋体"/>
      <family val="3"/>
      <charset val="134"/>
    </font>
    <font>
      <b/>
      <sz val="11"/>
      <color indexed="8"/>
      <name val="宋体"/>
      <family val="3"/>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2"/>
      <name val="宋体"/>
      <family val="3"/>
      <charset val="134"/>
    </font>
    <font>
      <sz val="11"/>
      <color indexed="8"/>
      <name val="宋体"/>
      <family val="3"/>
      <charset val="134"/>
    </font>
    <font>
      <sz val="10"/>
      <name val="Helv"/>
      <family val="2"/>
    </font>
    <font>
      <sz val="10"/>
      <name val="Arial"/>
      <family val="2"/>
    </font>
    <font>
      <sz val="22"/>
      <color rgb="FF000000"/>
      <name val="宋体"/>
      <family val="3"/>
      <charset val="134"/>
    </font>
    <font>
      <sz val="9"/>
      <color theme="1"/>
      <name val="宋体"/>
      <family val="3"/>
      <charset val="134"/>
      <scheme val="minor"/>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9">
    <xf numFmtId="0" fontId="0" fillId="0" borderId="0">
      <alignment vertical="center"/>
    </xf>
    <xf numFmtId="0" fontId="1" fillId="0" borderId="0">
      <alignment vertical="center"/>
    </xf>
    <xf numFmtId="0" fontId="18" fillId="0" borderId="0" applyNumberFormat="0" applyFont="0" applyFill="0" applyBorder="0" applyAlignment="0" applyProtection="0"/>
    <xf numFmtId="0" fontId="15" fillId="0" borderId="0">
      <alignment vertical="center"/>
    </xf>
    <xf numFmtId="0" fontId="15" fillId="0" borderId="0"/>
    <xf numFmtId="0" fontId="15" fillId="0" borderId="0">
      <alignment vertical="center"/>
    </xf>
    <xf numFmtId="0" fontId="17" fillId="0" borderId="0"/>
    <xf numFmtId="43" fontId="16" fillId="0" borderId="0" applyFont="0" applyFill="0" applyBorder="0" applyAlignment="0" applyProtection="0">
      <alignment vertical="center"/>
    </xf>
    <xf numFmtId="0" fontId="16" fillId="0" borderId="0">
      <alignment vertical="center"/>
    </xf>
  </cellStyleXfs>
  <cellXfs count="90">
    <xf numFmtId="0" fontId="0" fillId="0" borderId="0" xfId="0">
      <alignment vertical="center"/>
    </xf>
    <xf numFmtId="0" fontId="1" fillId="0" borderId="0" xfId="1" applyFont="1">
      <alignment vertical="center"/>
    </xf>
    <xf numFmtId="0" fontId="2" fillId="0" borderId="0" xfId="1" applyFont="1">
      <alignment vertical="center"/>
    </xf>
    <xf numFmtId="0" fontId="3" fillId="0" borderId="0" xfId="1" applyFont="1" applyFill="1" applyAlignment="1">
      <alignment horizontal="left" vertical="center" wrapText="1"/>
    </xf>
    <xf numFmtId="0" fontId="1" fillId="0" borderId="0" xfId="1">
      <alignment vertical="center"/>
    </xf>
    <xf numFmtId="0" fontId="7" fillId="0" borderId="0" xfId="0" applyFont="1" applyAlignment="1">
      <alignment horizontal="center" vertical="center" wrapText="1"/>
    </xf>
    <xf numFmtId="0" fontId="2" fillId="0" borderId="2" xfId="1" applyFont="1" applyBorder="1" applyAlignment="1">
      <alignment horizontal="left" vertical="center" wrapText="1"/>
    </xf>
    <xf numFmtId="0" fontId="2" fillId="2" borderId="2" xfId="1"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7" applyFont="1" applyFill="1" applyBorder="1" applyAlignment="1">
      <alignment horizontal="center" vertical="center" wrapText="1"/>
    </xf>
    <xf numFmtId="43" fontId="2" fillId="2" borderId="2" xfId="7" applyFont="1" applyFill="1" applyBorder="1" applyAlignment="1">
      <alignment horizontal="left" vertical="center" wrapText="1"/>
    </xf>
    <xf numFmtId="0" fontId="7" fillId="2" borderId="2" xfId="1" applyFont="1" applyFill="1" applyBorder="1" applyAlignment="1">
      <alignment horizontal="center" vertical="center" shrinkToFit="1"/>
    </xf>
    <xf numFmtId="43" fontId="2" fillId="2" borderId="2" xfId="1" applyNumberFormat="1" applyFont="1" applyFill="1" applyBorder="1" applyAlignment="1">
      <alignment vertical="center" wrapText="1"/>
    </xf>
    <xf numFmtId="0" fontId="7" fillId="2" borderId="2" xfId="3" applyFont="1" applyFill="1" applyBorder="1" applyAlignment="1">
      <alignment horizontal="left" vertical="center" wrapText="1"/>
    </xf>
    <xf numFmtId="0" fontId="2" fillId="0" borderId="2" xfId="1" applyFont="1" applyBorder="1" applyAlignment="1">
      <alignment horizontal="center" vertical="center" wrapText="1"/>
    </xf>
    <xf numFmtId="0" fontId="7" fillId="2" borderId="2" xfId="6" applyFont="1" applyFill="1" applyBorder="1" applyAlignment="1">
      <alignment horizontal="left" vertical="center" wrapText="1"/>
    </xf>
    <xf numFmtId="0" fontId="7" fillId="2" borderId="2" xfId="6" applyFont="1" applyFill="1" applyBorder="1" applyAlignment="1">
      <alignment vertical="center" wrapText="1"/>
    </xf>
    <xf numFmtId="43" fontId="2" fillId="2" borderId="2" xfId="7" applyFont="1" applyFill="1" applyBorder="1" applyAlignment="1">
      <alignment horizontal="right" vertical="center" wrapText="1"/>
    </xf>
    <xf numFmtId="43" fontId="2" fillId="0" borderId="2" xfId="7" applyFont="1" applyBorder="1" applyAlignment="1">
      <alignment horizontal="right" vertical="center" wrapText="1"/>
    </xf>
    <xf numFmtId="0" fontId="9" fillId="2" borderId="2" xfId="1" applyFont="1" applyFill="1" applyBorder="1" applyAlignment="1">
      <alignment horizontal="center" vertical="center" wrapText="1"/>
    </xf>
    <xf numFmtId="43" fontId="10" fillId="2" borderId="2" xfId="7" applyFont="1" applyFill="1" applyBorder="1" applyAlignment="1">
      <alignment horizontal="right" vertical="center" wrapText="1"/>
    </xf>
    <xf numFmtId="43" fontId="10" fillId="2" borderId="2" xfId="7" applyFont="1" applyFill="1" applyBorder="1" applyAlignment="1">
      <alignment horizontal="center" vertical="center" wrapText="1"/>
    </xf>
    <xf numFmtId="43" fontId="11" fillId="0" borderId="2" xfId="7" applyFont="1" applyBorder="1" applyAlignment="1">
      <alignment horizontal="right" vertical="center" wrapText="1"/>
    </xf>
    <xf numFmtId="0" fontId="2" fillId="2" borderId="2" xfId="1" applyFont="1" applyFill="1" applyBorder="1">
      <alignment vertical="center"/>
    </xf>
    <xf numFmtId="43" fontId="11" fillId="0" borderId="2" xfId="7" applyFont="1" applyBorder="1" applyAlignment="1">
      <alignment horizontal="right" vertical="center"/>
    </xf>
    <xf numFmtId="43" fontId="11" fillId="2" borderId="2" xfId="7" applyFont="1" applyFill="1" applyBorder="1" applyAlignment="1">
      <alignment horizontal="right" vertical="center" wrapText="1"/>
    </xf>
    <xf numFmtId="0" fontId="8" fillId="2" borderId="2" xfId="6" applyFont="1" applyFill="1" applyBorder="1" applyAlignment="1">
      <alignment horizontal="center" vertical="center" wrapText="1"/>
    </xf>
    <xf numFmtId="43" fontId="12" fillId="2" borderId="2" xfId="7" applyFont="1" applyFill="1" applyBorder="1" applyAlignment="1">
      <alignment horizontal="right" vertical="center" wrapText="1"/>
    </xf>
    <xf numFmtId="0" fontId="7" fillId="0" borderId="2" xfId="3" applyFont="1" applyFill="1" applyBorder="1" applyAlignment="1">
      <alignment horizontal="left" vertical="center" wrapText="1"/>
    </xf>
    <xf numFmtId="0" fontId="2" fillId="0" borderId="2" xfId="1" applyFont="1" applyBorder="1">
      <alignment vertical="center"/>
    </xf>
    <xf numFmtId="0" fontId="7" fillId="0" borderId="2" xfId="6" applyFont="1" applyFill="1" applyBorder="1" applyAlignment="1">
      <alignment horizontal="center" vertical="center" wrapText="1"/>
    </xf>
    <xf numFmtId="0" fontId="7" fillId="0" borderId="2" xfId="6" applyFont="1" applyFill="1" applyBorder="1" applyAlignment="1">
      <alignment horizontal="left" vertical="center" wrapText="1"/>
    </xf>
    <xf numFmtId="0" fontId="2" fillId="0" borderId="2" xfId="1" applyFont="1" applyFill="1" applyBorder="1">
      <alignment vertical="center"/>
    </xf>
    <xf numFmtId="43" fontId="13" fillId="0" borderId="2" xfId="7" applyFont="1" applyFill="1" applyBorder="1" applyAlignment="1">
      <alignment horizontal="right" vertical="center" wrapText="1"/>
    </xf>
    <xf numFmtId="43" fontId="2" fillId="0" borderId="2" xfId="7" applyFont="1" applyFill="1" applyBorder="1" applyAlignment="1">
      <alignment horizontal="right" vertical="center" wrapText="1"/>
    </xf>
    <xf numFmtId="0" fontId="7" fillId="0" borderId="0" xfId="0" applyFont="1">
      <alignment vertical="center"/>
    </xf>
    <xf numFmtId="0" fontId="7" fillId="4" borderId="2" xfId="3" applyFont="1" applyFill="1" applyBorder="1" applyAlignment="1">
      <alignment horizontal="center" vertical="center" wrapText="1"/>
    </xf>
    <xf numFmtId="0" fontId="9" fillId="2" borderId="2" xfId="1" applyFont="1" applyFill="1" applyBorder="1" applyAlignment="1">
      <alignment vertical="center" wrapText="1"/>
    </xf>
    <xf numFmtId="9" fontId="7" fillId="0" borderId="2" xfId="3" applyNumberFormat="1" applyFont="1" applyFill="1" applyBorder="1" applyAlignment="1">
      <alignment horizontal="center" vertical="center" wrapText="1"/>
    </xf>
    <xf numFmtId="0" fontId="7" fillId="0" borderId="2" xfId="3" applyFont="1" applyFill="1" applyBorder="1" applyAlignment="1">
      <alignment horizontal="center" vertical="center" wrapText="1"/>
    </xf>
    <xf numFmtId="0" fontId="2" fillId="2" borderId="2" xfId="1" applyFont="1" applyFill="1" applyBorder="1" applyAlignment="1">
      <alignment vertical="center" wrapText="1"/>
    </xf>
    <xf numFmtId="0" fontId="14" fillId="2" borderId="2" xfId="3" applyFont="1" applyFill="1" applyBorder="1" applyAlignment="1">
      <alignment horizontal="center" vertical="center" wrapText="1"/>
    </xf>
    <xf numFmtId="0" fontId="15" fillId="0" borderId="2" xfId="1" applyFont="1" applyFill="1" applyBorder="1" applyAlignment="1">
      <alignment horizontal="center" vertical="center" wrapText="1"/>
    </xf>
    <xf numFmtId="0" fontId="2" fillId="0" borderId="2" xfId="1" applyFont="1" applyBorder="1" applyAlignment="1">
      <alignment vertical="center" wrapText="1"/>
    </xf>
    <xf numFmtId="0" fontId="14" fillId="2" borderId="2" xfId="6" applyFont="1" applyFill="1" applyBorder="1" applyAlignment="1">
      <alignment horizontal="center" vertical="center" wrapText="1"/>
    </xf>
    <xf numFmtId="0" fontId="2" fillId="0" borderId="2" xfId="1" applyFont="1" applyBorder="1" applyAlignment="1">
      <alignment horizontal="left" vertical="center" wrapText="1"/>
    </xf>
    <xf numFmtId="0" fontId="7" fillId="0" borderId="2" xfId="3" applyFont="1" applyFill="1" applyBorder="1" applyAlignment="1">
      <alignment horizontal="left" vertical="center" wrapText="1"/>
    </xf>
    <xf numFmtId="0" fontId="7" fillId="0" borderId="2" xfId="6" applyFont="1" applyFill="1" applyBorder="1" applyAlignment="1">
      <alignment horizontal="left" vertical="center" wrapText="1"/>
    </xf>
    <xf numFmtId="0" fontId="20" fillId="0" borderId="2" xfId="0" applyFont="1" applyFill="1" applyBorder="1" applyAlignment="1">
      <alignment horizontal="center" vertical="center"/>
    </xf>
    <xf numFmtId="0" fontId="7" fillId="2" borderId="2" xfId="6" applyFont="1" applyFill="1" applyBorder="1" applyAlignment="1">
      <alignment vertical="center" wrapText="1"/>
    </xf>
    <xf numFmtId="0" fontId="7" fillId="2" borderId="2" xfId="6" applyFont="1" applyFill="1" applyBorder="1" applyAlignment="1">
      <alignment horizontal="left" vertical="center" wrapText="1"/>
    </xf>
    <xf numFmtId="0" fontId="9" fillId="4" borderId="2" xfId="1" applyFont="1" applyFill="1" applyBorder="1" applyAlignment="1">
      <alignment horizontal="center" vertical="center" wrapText="1"/>
    </xf>
    <xf numFmtId="0" fontId="2" fillId="2" borderId="2" xfId="1"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4"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0" borderId="2" xfId="1" applyFont="1" applyBorder="1" applyAlignment="1">
      <alignment horizontal="left" vertical="center" wrapText="1"/>
    </xf>
    <xf numFmtId="0" fontId="7" fillId="0" borderId="2" xfId="3" applyFont="1" applyFill="1" applyBorder="1" applyAlignment="1">
      <alignment horizontal="left" vertical="center" wrapText="1"/>
    </xf>
    <xf numFmtId="0" fontId="7" fillId="0" borderId="2" xfId="3" applyFont="1" applyFill="1" applyBorder="1" applyAlignment="1">
      <alignment vertical="center" wrapText="1"/>
    </xf>
    <xf numFmtId="0" fontId="7" fillId="0" borderId="5" xfId="3" applyFont="1" applyFill="1" applyBorder="1" applyAlignment="1">
      <alignment vertical="center" wrapText="1"/>
    </xf>
    <xf numFmtId="0" fontId="7" fillId="0" borderId="6" xfId="3" applyFont="1" applyFill="1" applyBorder="1" applyAlignment="1">
      <alignment vertical="center" wrapText="1"/>
    </xf>
    <xf numFmtId="0" fontId="7" fillId="0" borderId="5"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6" applyFont="1" applyFill="1" applyBorder="1" applyAlignment="1">
      <alignment horizontal="left" vertical="center" wrapText="1"/>
    </xf>
    <xf numFmtId="0" fontId="7" fillId="2" borderId="2" xfId="6" applyFont="1" applyFill="1" applyBorder="1" applyAlignment="1">
      <alignment horizontal="center" vertical="center" wrapText="1"/>
    </xf>
    <xf numFmtId="0" fontId="2" fillId="2" borderId="2" xfId="1" applyFont="1" applyFill="1" applyBorder="1" applyAlignment="1">
      <alignment horizontal="left" vertical="center" wrapText="1"/>
    </xf>
    <xf numFmtId="0" fontId="9" fillId="2" borderId="2" xfId="1" applyFont="1" applyFill="1" applyBorder="1" applyAlignment="1">
      <alignment horizontal="left" vertical="center" wrapText="1"/>
    </xf>
    <xf numFmtId="0" fontId="7" fillId="0" borderId="2" xfId="1" applyFont="1" applyBorder="1" applyAlignment="1">
      <alignment horizontal="left" vertical="center"/>
    </xf>
    <xf numFmtId="0" fontId="3" fillId="0" borderId="8" xfId="1" applyFont="1" applyFill="1" applyBorder="1" applyAlignment="1">
      <alignment horizontal="left" vertical="center" wrapText="1"/>
    </xf>
    <xf numFmtId="0" fontId="3" fillId="0" borderId="0" xfId="1" applyFont="1" applyFill="1" applyAlignment="1">
      <alignment horizontal="left" vertical="center" wrapText="1"/>
    </xf>
    <xf numFmtId="0" fontId="7" fillId="2" borderId="2" xfId="3" applyFont="1" applyFill="1" applyBorder="1" applyAlignment="1">
      <alignment horizontal="left" vertical="center" wrapText="1"/>
    </xf>
    <xf numFmtId="49" fontId="2" fillId="0" borderId="2" xfId="7" applyNumberFormat="1" applyFont="1" applyFill="1" applyBorder="1" applyAlignment="1">
      <alignment horizontal="left" vertical="center" wrapText="1"/>
    </xf>
    <xf numFmtId="0" fontId="1" fillId="0" borderId="2" xfId="1" applyBorder="1">
      <alignment vertical="center"/>
    </xf>
    <xf numFmtId="49" fontId="2" fillId="0" borderId="2" xfId="7" applyNumberFormat="1" applyFont="1" applyFill="1" applyBorder="1" applyAlignment="1">
      <alignment vertical="center" wrapText="1"/>
    </xf>
    <xf numFmtId="43" fontId="2" fillId="2" borderId="2" xfId="7" applyFont="1" applyFill="1" applyBorder="1" applyAlignment="1">
      <alignment horizontal="center" vertical="center" wrapText="1"/>
    </xf>
    <xf numFmtId="0" fontId="8" fillId="4" borderId="2" xfId="3" applyFont="1" applyFill="1" applyBorder="1" applyAlignment="1">
      <alignment horizontal="center" vertical="center" wrapText="1"/>
    </xf>
    <xf numFmtId="43" fontId="9" fillId="2" borderId="2" xfId="7" applyFont="1" applyFill="1" applyBorder="1" applyAlignment="1">
      <alignment horizontal="center" vertical="center" wrapText="1"/>
    </xf>
    <xf numFmtId="49" fontId="2" fillId="0" borderId="2" xfId="7" applyNumberFormat="1" applyFont="1" applyBorder="1" applyAlignment="1">
      <alignment horizontal="left"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7" fillId="3" borderId="2" xfId="1" applyFont="1" applyFill="1" applyBorder="1" applyAlignment="1">
      <alignment horizontal="center" vertical="center" shrinkToFit="1"/>
    </xf>
    <xf numFmtId="43" fontId="2" fillId="0" borderId="2" xfId="7" applyFont="1" applyBorder="1" applyAlignment="1">
      <alignment horizontal="center" vertical="center" wrapText="1"/>
    </xf>
    <xf numFmtId="0" fontId="4" fillId="0" borderId="0" xfId="1" applyFont="1" applyAlignment="1">
      <alignment horizontal="left" vertical="center"/>
    </xf>
    <xf numFmtId="0" fontId="5" fillId="0" borderId="0" xfId="1" applyFont="1" applyAlignment="1">
      <alignment horizontal="center" vertical="center"/>
    </xf>
    <xf numFmtId="0" fontId="6" fillId="0" borderId="0" xfId="1"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cellXfs>
  <cellStyles count="9">
    <cellStyle name="常规" xfId="0" builtinId="0"/>
    <cellStyle name="常规 16 2 2" xfId="5"/>
    <cellStyle name="常规 2" xfId="4"/>
    <cellStyle name="常规 3" xfId="2"/>
    <cellStyle name="常规 4" xfId="8"/>
    <cellStyle name="常规_部门项目安排情况表--4-5日改" xfId="6"/>
    <cellStyle name="常规_附件4：项目支出自评表" xfId="1"/>
    <cellStyle name="常规_绩效考评指标(4.1）" xfId="3"/>
    <cellStyle name="千位分隔" xfId="7"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62</xdr:row>
      <xdr:rowOff>0</xdr:rowOff>
    </xdr:from>
    <xdr:to>
      <xdr:col>1</xdr:col>
      <xdr:colOff>0</xdr:colOff>
      <xdr:row>62</xdr:row>
      <xdr:rowOff>0</xdr:rowOff>
    </xdr:to>
    <xdr:sp macro="" textlink="">
      <xdr:nvSpPr>
        <xdr:cNvPr id="8935" name="Line 1"/>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36" name="Line 2"/>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37" name="Line 3"/>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38" name="Line 5"/>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39" name="Line 1"/>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40" name="Line 2"/>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41" name="Line 3"/>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42" name="Line 5"/>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43" name="Line 1"/>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44" name="Line 2"/>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45" name="Line 3"/>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46" name="Line 5"/>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47" name="Line 1"/>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48" name="Line 2"/>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49" name="Line 3"/>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50" name="Line 5"/>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55" name="Line 1"/>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56" name="Line 2"/>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57" name="Line 3"/>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58" name="Line 5"/>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59" name="Line 1"/>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60" name="Line 2"/>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61" name="Line 3"/>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62</xdr:row>
      <xdr:rowOff>0</xdr:rowOff>
    </xdr:from>
    <xdr:to>
      <xdr:col>1</xdr:col>
      <xdr:colOff>0</xdr:colOff>
      <xdr:row>62</xdr:row>
      <xdr:rowOff>0</xdr:rowOff>
    </xdr:to>
    <xdr:sp macro="" textlink="">
      <xdr:nvSpPr>
        <xdr:cNvPr id="8962" name="Line 5"/>
        <xdr:cNvSpPr>
          <a:spLocks noChangeShapeType="1"/>
        </xdr:cNvSpPr>
      </xdr:nvSpPr>
      <xdr:spPr>
        <a:xfrm>
          <a:off x="419100" y="239458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63" name="Line 1"/>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64" name="Line 2"/>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65" name="Line 3"/>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67</xdr:row>
      <xdr:rowOff>0</xdr:rowOff>
    </xdr:from>
    <xdr:to>
      <xdr:col>1</xdr:col>
      <xdr:colOff>0</xdr:colOff>
      <xdr:row>67</xdr:row>
      <xdr:rowOff>0</xdr:rowOff>
    </xdr:to>
    <xdr:sp macro="" textlink="">
      <xdr:nvSpPr>
        <xdr:cNvPr id="8966" name="Line 5"/>
        <xdr:cNvSpPr>
          <a:spLocks noChangeShapeType="1"/>
        </xdr:cNvSpPr>
      </xdr:nvSpPr>
      <xdr:spPr>
        <a:xfrm>
          <a:off x="419100" y="2695575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71"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72"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73"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74"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75"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76"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77"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78"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79"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80"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81"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82"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83"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84"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85"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86"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87"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88"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89"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90"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91"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92"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93"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8994"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95"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96"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97"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8998"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8999"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00"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01"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02"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03"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04"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05"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06"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07"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08"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09"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10"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11"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12"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13"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14"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15"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16"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17"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18"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19"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20"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21"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22"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23"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24"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25"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26"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27"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28"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29"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30"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31"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32"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33"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34"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35"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36"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37"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38"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39"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40"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41"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42"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43"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44"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45"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46"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47"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48"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49"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50"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51"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52"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53"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54"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55"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56"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57"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58"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59"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60"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61"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62"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63"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64"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65"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66"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67"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68"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69"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70"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71"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72"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73"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74"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75"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76"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77"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78"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79" name="Line 1"/>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80" name="Line 2"/>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81" name="Line 3"/>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64</xdr:row>
      <xdr:rowOff>0</xdr:rowOff>
    </xdr:from>
    <xdr:to>
      <xdr:col>1</xdr:col>
      <xdr:colOff>0</xdr:colOff>
      <xdr:row>64</xdr:row>
      <xdr:rowOff>0</xdr:rowOff>
    </xdr:to>
    <xdr:sp macro="" textlink="">
      <xdr:nvSpPr>
        <xdr:cNvPr id="9082" name="Line 5"/>
        <xdr:cNvSpPr>
          <a:spLocks noChangeShapeType="1"/>
        </xdr:cNvSpPr>
      </xdr:nvSpPr>
      <xdr:spPr>
        <a:xfrm>
          <a:off x="419100" y="25184100"/>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83" name="Line 1"/>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84" name="Line 2"/>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85" name="Line 3"/>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69</xdr:row>
      <xdr:rowOff>0</xdr:rowOff>
    </xdr:from>
    <xdr:to>
      <xdr:col>1</xdr:col>
      <xdr:colOff>0</xdr:colOff>
      <xdr:row>69</xdr:row>
      <xdr:rowOff>0</xdr:rowOff>
    </xdr:to>
    <xdr:sp macro="" textlink="">
      <xdr:nvSpPr>
        <xdr:cNvPr id="9086" name="Line 5"/>
        <xdr:cNvSpPr>
          <a:spLocks noChangeShapeType="1"/>
        </xdr:cNvSpPr>
      </xdr:nvSpPr>
      <xdr:spPr>
        <a:xfrm>
          <a:off x="419100" y="27593925"/>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87" name="Line 1"/>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88" name="Line 2"/>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89" name="Line 3"/>
        <xdr:cNvSpPr>
          <a:spLocks noChangeShapeType="1"/>
        </xdr:cNvSpPr>
      </xdr:nvSpPr>
      <xdr:spPr>
        <a:xfrm>
          <a:off x="419100" y="23469600"/>
          <a:ext cx="0" cy="0"/>
        </a:xfrm>
        <a:prstGeom prst="line">
          <a:avLst/>
        </a:prstGeom>
        <a:noFill/>
        <a:ln w="9525">
          <a:solidFill>
            <a:srgbClr val="000000"/>
          </a:solidFill>
          <a:round/>
        </a:ln>
      </xdr:spPr>
    </xdr:sp>
    <xdr:clientData/>
  </xdr:twoCellAnchor>
  <xdr:twoCellAnchor>
    <xdr:from>
      <xdr:col>1</xdr:col>
      <xdr:colOff>0</xdr:colOff>
      <xdr:row>61</xdr:row>
      <xdr:rowOff>0</xdr:rowOff>
    </xdr:from>
    <xdr:to>
      <xdr:col>1</xdr:col>
      <xdr:colOff>0</xdr:colOff>
      <xdr:row>61</xdr:row>
      <xdr:rowOff>0</xdr:rowOff>
    </xdr:to>
    <xdr:sp macro="" textlink="">
      <xdr:nvSpPr>
        <xdr:cNvPr id="9090" name="Line 5"/>
        <xdr:cNvSpPr>
          <a:spLocks noChangeShapeType="1"/>
        </xdr:cNvSpPr>
      </xdr:nvSpPr>
      <xdr:spPr>
        <a:xfrm>
          <a:off x="419100" y="23469600"/>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sheetPr>
  <dimension ref="A1:P45"/>
  <sheetViews>
    <sheetView tabSelected="1" workbookViewId="0">
      <selection activeCell="T25" sqref="T25"/>
    </sheetView>
  </sheetViews>
  <sheetFormatPr defaultColWidth="9" defaultRowHeight="14.25"/>
  <cols>
    <col min="1" max="1" width="5.5" style="4" customWidth="1"/>
    <col min="2" max="2" width="7.875" style="4" customWidth="1"/>
    <col min="3" max="3" width="13.375" style="4" customWidth="1"/>
    <col min="4" max="4" width="8.875" style="4" customWidth="1"/>
    <col min="5" max="6" width="7.37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84" t="s">
        <v>0</v>
      </c>
      <c r="B1" s="84"/>
    </row>
    <row r="2" spans="1:16" ht="33" customHeight="1">
      <c r="A2" s="85" t="s">
        <v>1</v>
      </c>
      <c r="B2" s="86"/>
      <c r="C2" s="86"/>
      <c r="D2" s="86"/>
      <c r="E2" s="86"/>
      <c r="F2" s="86"/>
      <c r="G2" s="86"/>
      <c r="H2" s="86"/>
      <c r="I2" s="86"/>
      <c r="J2" s="86"/>
      <c r="K2" s="86"/>
      <c r="L2" s="86"/>
      <c r="M2" s="86"/>
      <c r="N2" s="86"/>
      <c r="O2" s="86"/>
      <c r="P2" s="86"/>
    </row>
    <row r="3" spans="1:16" s="2" customFormat="1" ht="25.5" customHeight="1">
      <c r="A3" s="87" t="s">
        <v>151</v>
      </c>
      <c r="B3" s="87"/>
      <c r="C3" s="5"/>
      <c r="D3" s="5"/>
      <c r="E3" s="5"/>
      <c r="F3" s="88" t="s">
        <v>152</v>
      </c>
      <c r="G3" s="88"/>
      <c r="H3" s="88"/>
      <c r="I3" s="88"/>
      <c r="J3" s="35"/>
      <c r="K3" s="89" t="s">
        <v>130</v>
      </c>
      <c r="L3" s="89"/>
      <c r="M3" s="89"/>
      <c r="N3" s="89"/>
      <c r="O3" s="89"/>
      <c r="P3" s="89"/>
    </row>
    <row r="4" spans="1:16" s="2" customFormat="1" ht="20.25" customHeight="1">
      <c r="A4" s="81" t="s">
        <v>2</v>
      </c>
      <c r="B4" s="81"/>
      <c r="C4" s="56" t="s">
        <v>129</v>
      </c>
      <c r="D4" s="56"/>
      <c r="E4" s="56"/>
      <c r="F4" s="56"/>
      <c r="G4" s="56"/>
      <c r="H4" s="56"/>
      <c r="I4" s="56"/>
      <c r="J4" s="56"/>
      <c r="K4" s="56"/>
      <c r="L4" s="56"/>
      <c r="M4" s="55" t="s">
        <v>3</v>
      </c>
      <c r="N4" s="55"/>
      <c r="O4" s="14" t="s">
        <v>4</v>
      </c>
      <c r="P4" s="43"/>
    </row>
    <row r="5" spans="1:16" s="2" customFormat="1" ht="20.25" customHeight="1">
      <c r="A5" s="81" t="s">
        <v>5</v>
      </c>
      <c r="B5" s="81"/>
      <c r="C5" s="56" t="s">
        <v>131</v>
      </c>
      <c r="D5" s="56"/>
      <c r="E5" s="56"/>
      <c r="F5" s="56"/>
      <c r="G5" s="56"/>
      <c r="H5" s="56"/>
      <c r="I5" s="56"/>
      <c r="J5" s="56"/>
      <c r="K5" s="56"/>
      <c r="L5" s="56"/>
      <c r="M5" s="56"/>
      <c r="N5" s="56"/>
      <c r="O5" s="56"/>
      <c r="P5" s="56"/>
    </row>
    <row r="6" spans="1:16" s="2" customFormat="1" ht="20.25" customHeight="1">
      <c r="A6" s="81" t="s">
        <v>6</v>
      </c>
      <c r="B6" s="81"/>
      <c r="C6" s="56" t="s">
        <v>132</v>
      </c>
      <c r="D6" s="56"/>
      <c r="E6" s="56"/>
      <c r="F6" s="56"/>
      <c r="G6" s="56"/>
      <c r="H6" s="56"/>
      <c r="I6" s="56"/>
      <c r="J6" s="56"/>
      <c r="K6" s="56"/>
      <c r="L6" s="56"/>
      <c r="M6" s="56"/>
      <c r="N6" s="56"/>
      <c r="O6" s="56"/>
      <c r="P6" s="56"/>
    </row>
    <row r="7" spans="1:16" s="2" customFormat="1" ht="17.25" customHeight="1">
      <c r="A7" s="66" t="s">
        <v>7</v>
      </c>
      <c r="B7" s="66"/>
      <c r="C7" s="55" t="s">
        <v>8</v>
      </c>
      <c r="D7" s="82" t="s">
        <v>9</v>
      </c>
      <c r="E7" s="82"/>
      <c r="F7" s="82"/>
      <c r="G7" s="55" t="s">
        <v>10</v>
      </c>
      <c r="H7" s="55"/>
      <c r="I7" s="52" t="s">
        <v>11</v>
      </c>
      <c r="J7" s="55" t="s">
        <v>12</v>
      </c>
      <c r="K7" s="55"/>
      <c r="L7" s="55"/>
      <c r="M7" s="55"/>
      <c r="N7" s="55"/>
      <c r="O7" s="55"/>
      <c r="P7" s="55"/>
    </row>
    <row r="8" spans="1:16" s="2" customFormat="1" ht="17.25" customHeight="1">
      <c r="A8" s="66"/>
      <c r="B8" s="66"/>
      <c r="C8" s="55"/>
      <c r="D8" s="8" t="s">
        <v>13</v>
      </c>
      <c r="E8" s="8" t="s">
        <v>14</v>
      </c>
      <c r="F8" s="8" t="s">
        <v>15</v>
      </c>
      <c r="G8" s="55"/>
      <c r="H8" s="55"/>
      <c r="I8" s="52"/>
      <c r="J8" s="55"/>
      <c r="K8" s="55"/>
      <c r="L8" s="55"/>
      <c r="M8" s="55"/>
      <c r="N8" s="55"/>
      <c r="O8" s="55"/>
      <c r="P8" s="55"/>
    </row>
    <row r="9" spans="1:16" s="2" customFormat="1" ht="17.25" customHeight="1">
      <c r="A9" s="66"/>
      <c r="B9" s="66"/>
      <c r="C9" s="9" t="s">
        <v>16</v>
      </c>
      <c r="D9" s="10">
        <f>SUM(E9:F9)</f>
        <v>27</v>
      </c>
      <c r="E9" s="17">
        <f>SUM(E10:E11)</f>
        <v>0</v>
      </c>
      <c r="F9" s="17">
        <v>27</v>
      </c>
      <c r="G9" s="75">
        <v>27</v>
      </c>
      <c r="H9" s="75"/>
      <c r="I9" s="17">
        <f>ROUND(G9/D9*100,2)</f>
        <v>100</v>
      </c>
      <c r="J9" s="56" t="s">
        <v>133</v>
      </c>
      <c r="K9" s="56"/>
      <c r="L9" s="56"/>
      <c r="M9" s="56"/>
      <c r="N9" s="56"/>
      <c r="O9" s="56"/>
      <c r="P9" s="56"/>
    </row>
    <row r="10" spans="1:16" s="2" customFormat="1" ht="17.25" customHeight="1">
      <c r="A10" s="66"/>
      <c r="B10" s="66"/>
      <c r="C10" s="11" t="s">
        <v>17</v>
      </c>
      <c r="D10" s="12">
        <v>27</v>
      </c>
      <c r="E10" s="18"/>
      <c r="F10" s="18">
        <v>27</v>
      </c>
      <c r="G10" s="83">
        <v>27</v>
      </c>
      <c r="H10" s="83"/>
      <c r="I10" s="17">
        <f>ROUND(G10/D10*100,2)</f>
        <v>100</v>
      </c>
      <c r="J10" s="56"/>
      <c r="K10" s="56"/>
      <c r="L10" s="56"/>
      <c r="M10" s="56"/>
      <c r="N10" s="56"/>
      <c r="O10" s="56"/>
      <c r="P10" s="56"/>
    </row>
    <row r="11" spans="1:16" s="2" customFormat="1" ht="17.25" customHeight="1">
      <c r="A11" s="66"/>
      <c r="B11" s="66"/>
      <c r="C11" s="11" t="s">
        <v>18</v>
      </c>
      <c r="D11" s="12">
        <v>0</v>
      </c>
      <c r="E11" s="18"/>
      <c r="F11" s="18"/>
      <c r="G11" s="83"/>
      <c r="H11" s="83"/>
      <c r="I11" s="17">
        <v>0</v>
      </c>
      <c r="J11" s="56"/>
      <c r="K11" s="56"/>
      <c r="L11" s="56"/>
      <c r="M11" s="56"/>
      <c r="N11" s="56"/>
      <c r="O11" s="56"/>
      <c r="P11" s="56"/>
    </row>
    <row r="12" spans="1:16" s="2" customFormat="1" ht="18" customHeight="1">
      <c r="A12" s="66" t="s">
        <v>19</v>
      </c>
      <c r="B12" s="66"/>
      <c r="C12" s="55" t="s">
        <v>20</v>
      </c>
      <c r="D12" s="55"/>
      <c r="E12" s="55"/>
      <c r="F12" s="55"/>
      <c r="G12" s="55"/>
      <c r="H12" s="55"/>
      <c r="I12" s="55"/>
      <c r="J12" s="55" t="s">
        <v>21</v>
      </c>
      <c r="K12" s="55"/>
      <c r="L12" s="55"/>
      <c r="M12" s="55"/>
      <c r="N12" s="55"/>
      <c r="O12" s="55"/>
      <c r="P12" s="55"/>
    </row>
    <row r="13" spans="1:16" s="2" customFormat="1" ht="34.5" customHeight="1">
      <c r="A13" s="66"/>
      <c r="B13" s="66"/>
      <c r="C13" s="56" t="s">
        <v>153</v>
      </c>
      <c r="D13" s="56"/>
      <c r="E13" s="56"/>
      <c r="F13" s="56"/>
      <c r="G13" s="56"/>
      <c r="H13" s="56"/>
      <c r="I13" s="56"/>
      <c r="J13" s="56" t="s">
        <v>134</v>
      </c>
      <c r="K13" s="56"/>
      <c r="L13" s="56"/>
      <c r="M13" s="56"/>
      <c r="N13" s="56"/>
      <c r="O13" s="56"/>
      <c r="P13" s="56"/>
    </row>
    <row r="14" spans="1:16" s="2" customFormat="1" ht="34.5" customHeight="1">
      <c r="A14" s="66" t="s">
        <v>22</v>
      </c>
      <c r="B14" s="66"/>
      <c r="C14" s="56" t="s">
        <v>136</v>
      </c>
      <c r="D14" s="56"/>
      <c r="E14" s="56"/>
      <c r="F14" s="56"/>
      <c r="G14" s="56"/>
      <c r="H14" s="56"/>
      <c r="I14" s="56"/>
      <c r="J14" s="56"/>
      <c r="K14" s="56"/>
      <c r="L14" s="56"/>
      <c r="M14" s="56"/>
      <c r="N14" s="56"/>
      <c r="O14" s="56"/>
      <c r="P14" s="56"/>
    </row>
    <row r="15" spans="1:16" s="2" customFormat="1" ht="18" customHeight="1">
      <c r="A15" s="51" t="s">
        <v>23</v>
      </c>
      <c r="B15" s="51" t="s">
        <v>24</v>
      </c>
      <c r="C15" s="51" t="s">
        <v>25</v>
      </c>
      <c r="D15" s="51" t="s">
        <v>26</v>
      </c>
      <c r="E15" s="51" t="s">
        <v>27</v>
      </c>
      <c r="F15" s="51" t="s">
        <v>28</v>
      </c>
      <c r="G15" s="51" t="s">
        <v>29</v>
      </c>
      <c r="H15" s="51" t="s">
        <v>30</v>
      </c>
      <c r="I15" s="76" t="s">
        <v>31</v>
      </c>
      <c r="J15" s="76"/>
      <c r="K15" s="76"/>
      <c r="L15" s="76"/>
      <c r="M15" s="76"/>
      <c r="N15" s="76"/>
      <c r="O15" s="76"/>
      <c r="P15" s="53" t="s">
        <v>32</v>
      </c>
    </row>
    <row r="16" spans="1:16" s="2" customFormat="1" ht="18" customHeight="1">
      <c r="A16" s="51"/>
      <c r="B16" s="51"/>
      <c r="C16" s="51"/>
      <c r="D16" s="51"/>
      <c r="E16" s="51"/>
      <c r="F16" s="51"/>
      <c r="G16" s="51"/>
      <c r="H16" s="51"/>
      <c r="I16" s="51" t="s">
        <v>33</v>
      </c>
      <c r="J16" s="51"/>
      <c r="K16" s="36" t="s">
        <v>34</v>
      </c>
      <c r="L16" s="36" t="s">
        <v>35</v>
      </c>
      <c r="M16" s="36" t="s">
        <v>36</v>
      </c>
      <c r="N16" s="36" t="s">
        <v>37</v>
      </c>
      <c r="O16" s="36" t="s">
        <v>38</v>
      </c>
      <c r="P16" s="54"/>
    </row>
    <row r="17" spans="1:16" s="2" customFormat="1" ht="19.5" customHeight="1">
      <c r="A17" s="55" t="s">
        <v>16</v>
      </c>
      <c r="B17" s="55"/>
      <c r="C17" s="55"/>
      <c r="D17" s="55"/>
      <c r="E17" s="55"/>
      <c r="F17" s="55"/>
      <c r="G17" s="19">
        <f>SUM(G18,G31)</f>
        <v>100</v>
      </c>
      <c r="H17" s="20">
        <f>SUM(H18,H31)</f>
        <v>99.5</v>
      </c>
      <c r="I17" s="77"/>
      <c r="J17" s="77"/>
      <c r="K17" s="37"/>
      <c r="L17" s="37"/>
      <c r="M17" s="37"/>
      <c r="N17" s="37"/>
      <c r="O17" s="37"/>
      <c r="P17" s="37"/>
    </row>
    <row r="18" spans="1:16" s="2" customFormat="1" ht="19.5" customHeight="1">
      <c r="A18" s="66" t="s">
        <v>39</v>
      </c>
      <c r="B18" s="66"/>
      <c r="C18" s="66"/>
      <c r="D18" s="66"/>
      <c r="E18" s="66"/>
      <c r="F18" s="66"/>
      <c r="G18" s="19">
        <f>SUM(G19:G30)</f>
        <v>50</v>
      </c>
      <c r="H18" s="21">
        <f>SUM(H19:H30)</f>
        <v>50</v>
      </c>
      <c r="I18" s="77"/>
      <c r="J18" s="77"/>
      <c r="K18" s="37"/>
      <c r="L18" s="37"/>
      <c r="M18" s="37"/>
      <c r="N18" s="37"/>
      <c r="O18" s="37"/>
      <c r="P18" s="37"/>
    </row>
    <row r="19" spans="1:16" s="2" customFormat="1" ht="38.25" customHeight="1">
      <c r="A19" s="66" t="s">
        <v>40</v>
      </c>
      <c r="B19" s="66" t="s">
        <v>41</v>
      </c>
      <c r="C19" s="79" t="s">
        <v>42</v>
      </c>
      <c r="D19" s="7" t="s">
        <v>43</v>
      </c>
      <c r="E19" s="7"/>
      <c r="F19" s="7"/>
      <c r="G19" s="14">
        <v>10</v>
      </c>
      <c r="H19" s="22">
        <v>10</v>
      </c>
      <c r="I19" s="78" t="s">
        <v>44</v>
      </c>
      <c r="J19" s="78"/>
      <c r="K19" s="56" t="s">
        <v>45</v>
      </c>
      <c r="L19" s="56"/>
      <c r="M19" s="56"/>
      <c r="N19" s="56"/>
      <c r="O19" s="56"/>
      <c r="P19" s="43"/>
    </row>
    <row r="20" spans="1:16" s="2" customFormat="1" ht="30.75" customHeight="1">
      <c r="A20" s="66"/>
      <c r="B20" s="66"/>
      <c r="C20" s="80"/>
      <c r="D20" s="13" t="s">
        <v>46</v>
      </c>
      <c r="E20" s="23"/>
      <c r="F20" s="23"/>
      <c r="G20" s="14">
        <v>5</v>
      </c>
      <c r="H20" s="24">
        <v>5</v>
      </c>
      <c r="I20" s="78" t="s">
        <v>47</v>
      </c>
      <c r="J20" s="78"/>
      <c r="K20" s="38" t="s">
        <v>48</v>
      </c>
      <c r="L20" s="14" t="s">
        <v>49</v>
      </c>
      <c r="M20" s="14" t="s">
        <v>49</v>
      </c>
      <c r="N20" s="14" t="s">
        <v>49</v>
      </c>
      <c r="O20" s="39" t="s">
        <v>50</v>
      </c>
      <c r="P20" s="43"/>
    </row>
    <row r="21" spans="1:16" s="2" customFormat="1" ht="38.25" customHeight="1">
      <c r="A21" s="66"/>
      <c r="B21" s="66"/>
      <c r="C21" s="71" t="s">
        <v>51</v>
      </c>
      <c r="D21" s="13" t="s">
        <v>52</v>
      </c>
      <c r="E21" s="7"/>
      <c r="F21" s="7"/>
      <c r="G21" s="14">
        <v>2</v>
      </c>
      <c r="H21" s="22">
        <v>2</v>
      </c>
      <c r="I21" s="78" t="s">
        <v>53</v>
      </c>
      <c r="J21" s="78"/>
      <c r="K21" s="39" t="s">
        <v>54</v>
      </c>
      <c r="L21" s="14" t="s">
        <v>49</v>
      </c>
      <c r="M21" s="14" t="s">
        <v>49</v>
      </c>
      <c r="N21" s="14" t="s">
        <v>55</v>
      </c>
      <c r="O21" s="39" t="s">
        <v>56</v>
      </c>
      <c r="P21" s="43"/>
    </row>
    <row r="22" spans="1:16" s="2" customFormat="1" ht="36" customHeight="1">
      <c r="A22" s="66"/>
      <c r="B22" s="66"/>
      <c r="C22" s="71"/>
      <c r="D22" s="13" t="s">
        <v>57</v>
      </c>
      <c r="E22" s="7"/>
      <c r="F22" s="7"/>
      <c r="G22" s="14">
        <v>2</v>
      </c>
      <c r="H22" s="22">
        <v>2</v>
      </c>
      <c r="I22" s="78" t="s">
        <v>58</v>
      </c>
      <c r="J22" s="78"/>
      <c r="K22" s="39" t="s">
        <v>59</v>
      </c>
      <c r="L22" s="14" t="s">
        <v>49</v>
      </c>
      <c r="M22" s="14" t="s">
        <v>60</v>
      </c>
      <c r="N22" s="14" t="s">
        <v>49</v>
      </c>
      <c r="O22" s="39" t="s">
        <v>61</v>
      </c>
      <c r="P22" s="43"/>
    </row>
    <row r="23" spans="1:16" s="2" customFormat="1" ht="44.25" customHeight="1">
      <c r="A23" s="66"/>
      <c r="B23" s="66"/>
      <c r="C23" s="71"/>
      <c r="D23" s="13" t="s">
        <v>62</v>
      </c>
      <c r="E23" s="7"/>
      <c r="F23" s="7"/>
      <c r="G23" s="14">
        <v>4</v>
      </c>
      <c r="H23" s="22">
        <v>4</v>
      </c>
      <c r="I23" s="78" t="s">
        <v>63</v>
      </c>
      <c r="J23" s="78"/>
      <c r="K23" s="56" t="s">
        <v>64</v>
      </c>
      <c r="L23" s="56"/>
      <c r="M23" s="56"/>
      <c r="N23" s="56"/>
      <c r="O23" s="56"/>
      <c r="P23" s="43"/>
    </row>
    <row r="24" spans="1:16" s="2" customFormat="1" ht="25.5" customHeight="1">
      <c r="A24" s="66"/>
      <c r="B24" s="66"/>
      <c r="C24" s="71" t="s">
        <v>65</v>
      </c>
      <c r="D24" s="13" t="s">
        <v>66</v>
      </c>
      <c r="E24" s="7"/>
      <c r="F24" s="7"/>
      <c r="G24" s="14">
        <v>2</v>
      </c>
      <c r="H24" s="22">
        <v>2</v>
      </c>
      <c r="I24" s="78" t="s">
        <v>67</v>
      </c>
      <c r="J24" s="78"/>
      <c r="K24" s="39" t="s">
        <v>68</v>
      </c>
      <c r="L24" s="14" t="s">
        <v>49</v>
      </c>
      <c r="M24" s="39" t="s">
        <v>69</v>
      </c>
      <c r="N24" s="14" t="s">
        <v>49</v>
      </c>
      <c r="O24" s="39" t="s">
        <v>70</v>
      </c>
      <c r="P24" s="43"/>
    </row>
    <row r="25" spans="1:16" s="2" customFormat="1" ht="21.75" customHeight="1">
      <c r="A25" s="66"/>
      <c r="B25" s="66"/>
      <c r="C25" s="71"/>
      <c r="D25" s="13" t="s">
        <v>71</v>
      </c>
      <c r="E25" s="7"/>
      <c r="F25" s="7"/>
      <c r="G25" s="14">
        <v>2</v>
      </c>
      <c r="H25" s="22">
        <v>2</v>
      </c>
      <c r="I25" s="78" t="s">
        <v>72</v>
      </c>
      <c r="J25" s="78"/>
      <c r="K25" s="38" t="s">
        <v>73</v>
      </c>
      <c r="L25" s="14" t="s">
        <v>49</v>
      </c>
      <c r="M25" s="39" t="s">
        <v>74</v>
      </c>
      <c r="N25" s="14" t="s">
        <v>49</v>
      </c>
      <c r="O25" s="39" t="s">
        <v>75</v>
      </c>
      <c r="P25" s="43"/>
    </row>
    <row r="26" spans="1:16" s="2" customFormat="1" ht="40.5" customHeight="1">
      <c r="A26" s="66"/>
      <c r="B26" s="66"/>
      <c r="C26" s="13" t="s">
        <v>76</v>
      </c>
      <c r="D26" s="13" t="s">
        <v>77</v>
      </c>
      <c r="E26" s="23"/>
      <c r="F26" s="23"/>
      <c r="G26" s="14">
        <v>3</v>
      </c>
      <c r="H26" s="24">
        <v>3</v>
      </c>
      <c r="I26" s="78" t="s">
        <v>78</v>
      </c>
      <c r="J26" s="78"/>
      <c r="K26" s="39" t="s">
        <v>79</v>
      </c>
      <c r="L26" s="39" t="s">
        <v>80</v>
      </c>
      <c r="M26" s="39" t="s">
        <v>81</v>
      </c>
      <c r="N26" s="14" t="s">
        <v>49</v>
      </c>
      <c r="O26" s="39" t="s">
        <v>82</v>
      </c>
      <c r="P26" s="43"/>
    </row>
    <row r="27" spans="1:16" s="2" customFormat="1" ht="27.75" customHeight="1">
      <c r="A27" s="55" t="s">
        <v>83</v>
      </c>
      <c r="B27" s="66" t="s">
        <v>84</v>
      </c>
      <c r="C27" s="7" t="s">
        <v>85</v>
      </c>
      <c r="D27" s="48" t="s">
        <v>139</v>
      </c>
      <c r="E27" s="6" t="s">
        <v>144</v>
      </c>
      <c r="F27" s="6" t="s">
        <v>145</v>
      </c>
      <c r="G27" s="14">
        <v>3</v>
      </c>
      <c r="H27" s="22">
        <v>3</v>
      </c>
      <c r="I27" s="72" t="s">
        <v>86</v>
      </c>
      <c r="J27" s="72"/>
      <c r="K27" s="56" t="s">
        <v>87</v>
      </c>
      <c r="L27" s="73"/>
      <c r="M27" s="73"/>
      <c r="N27" s="73"/>
      <c r="O27" s="73"/>
      <c r="P27" s="29"/>
    </row>
    <row r="28" spans="1:16" s="2" customFormat="1" ht="41.25" customHeight="1">
      <c r="A28" s="55"/>
      <c r="B28" s="66"/>
      <c r="C28" s="7" t="s">
        <v>88</v>
      </c>
      <c r="D28" s="6" t="s">
        <v>140</v>
      </c>
      <c r="E28" s="6" t="s">
        <v>142</v>
      </c>
      <c r="F28" s="45" t="s">
        <v>142</v>
      </c>
      <c r="G28" s="14">
        <v>4</v>
      </c>
      <c r="H28" s="22">
        <v>4</v>
      </c>
      <c r="I28" s="72" t="s">
        <v>89</v>
      </c>
      <c r="J28" s="72"/>
      <c r="K28" s="56" t="s">
        <v>90</v>
      </c>
      <c r="L28" s="56"/>
      <c r="M28" s="56"/>
      <c r="N28" s="56"/>
      <c r="O28" s="56"/>
      <c r="P28" s="43"/>
    </row>
    <row r="29" spans="1:16" s="2" customFormat="1" ht="27.75" customHeight="1">
      <c r="A29" s="55"/>
      <c r="B29" s="66"/>
      <c r="C29" s="7" t="s">
        <v>91</v>
      </c>
      <c r="D29" s="48" t="s">
        <v>137</v>
      </c>
      <c r="E29" s="6" t="s">
        <v>143</v>
      </c>
      <c r="F29" s="45" t="s">
        <v>143</v>
      </c>
      <c r="G29" s="14">
        <v>6</v>
      </c>
      <c r="H29" s="22">
        <v>6</v>
      </c>
      <c r="I29" s="74" t="s">
        <v>92</v>
      </c>
      <c r="J29" s="74"/>
      <c r="K29" s="14" t="s">
        <v>54</v>
      </c>
      <c r="L29" s="14" t="s">
        <v>49</v>
      </c>
      <c r="M29" s="14" t="s">
        <v>49</v>
      </c>
      <c r="N29" s="14" t="s">
        <v>55</v>
      </c>
      <c r="O29" s="39" t="s">
        <v>56</v>
      </c>
      <c r="P29" s="29"/>
    </row>
    <row r="30" spans="1:16" s="2" customFormat="1" ht="36.75" customHeight="1">
      <c r="A30" s="55"/>
      <c r="B30" s="66"/>
      <c r="C30" s="7" t="s">
        <v>93</v>
      </c>
      <c r="D30" s="48" t="s">
        <v>138</v>
      </c>
      <c r="E30" s="6" t="s">
        <v>141</v>
      </c>
      <c r="F30" s="45" t="s">
        <v>141</v>
      </c>
      <c r="G30" s="14">
        <v>7</v>
      </c>
      <c r="H30" s="22">
        <v>7</v>
      </c>
      <c r="I30" s="74" t="s">
        <v>94</v>
      </c>
      <c r="J30" s="74"/>
      <c r="K30" s="56" t="s">
        <v>95</v>
      </c>
      <c r="L30" s="56"/>
      <c r="M30" s="56"/>
      <c r="N30" s="56"/>
      <c r="O30" s="56"/>
      <c r="P30" s="43"/>
    </row>
    <row r="31" spans="1:16" s="2" customFormat="1" ht="28.5" customHeight="1">
      <c r="A31" s="66" t="s">
        <v>96</v>
      </c>
      <c r="B31" s="66"/>
      <c r="C31" s="66"/>
      <c r="D31" s="66"/>
      <c r="E31" s="66"/>
      <c r="F31" s="66"/>
      <c r="G31" s="19">
        <v>50</v>
      </c>
      <c r="H31" s="25">
        <v>49.5</v>
      </c>
      <c r="I31" s="75"/>
      <c r="J31" s="75"/>
      <c r="K31" s="40"/>
      <c r="L31" s="40"/>
      <c r="M31" s="40"/>
      <c r="N31" s="40"/>
      <c r="O31" s="40"/>
      <c r="P31" s="40"/>
    </row>
    <row r="32" spans="1:16" s="2" customFormat="1" ht="19.5" customHeight="1">
      <c r="A32" s="65"/>
      <c r="B32" s="65" t="s">
        <v>109</v>
      </c>
      <c r="C32" s="65" t="s">
        <v>13</v>
      </c>
      <c r="D32" s="65"/>
      <c r="E32" s="65"/>
      <c r="F32" s="65"/>
      <c r="G32" s="26">
        <f>SUM(G33:G39)</f>
        <v>50</v>
      </c>
      <c r="H32" s="27">
        <f>SUM(H33:H39)</f>
        <v>49.5</v>
      </c>
      <c r="I32" s="71"/>
      <c r="J32" s="71"/>
      <c r="K32" s="41"/>
      <c r="L32" s="41"/>
      <c r="M32" s="41"/>
      <c r="N32" s="41"/>
      <c r="O32" s="41"/>
      <c r="P32" s="44"/>
    </row>
    <row r="33" spans="1:16" s="2" customFormat="1" ht="26.25" customHeight="1">
      <c r="A33" s="65"/>
      <c r="B33" s="65"/>
      <c r="C33" s="16" t="s">
        <v>97</v>
      </c>
      <c r="D33" s="15" t="s">
        <v>110</v>
      </c>
      <c r="E33" s="31" t="s">
        <v>146</v>
      </c>
      <c r="F33" s="29" t="s">
        <v>146</v>
      </c>
      <c r="G33" s="30">
        <v>10</v>
      </c>
      <c r="H33" s="24">
        <v>10</v>
      </c>
      <c r="I33" s="57" t="s">
        <v>111</v>
      </c>
      <c r="J33" s="57"/>
      <c r="K33" s="38" t="s">
        <v>112</v>
      </c>
      <c r="L33" s="39" t="s">
        <v>113</v>
      </c>
      <c r="M33" s="39" t="s">
        <v>114</v>
      </c>
      <c r="N33" s="38" t="s">
        <v>115</v>
      </c>
      <c r="O33" s="39" t="s">
        <v>116</v>
      </c>
      <c r="P33" s="30"/>
    </row>
    <row r="34" spans="1:16" s="2" customFormat="1" ht="26.25" customHeight="1">
      <c r="A34" s="65"/>
      <c r="B34" s="65"/>
      <c r="C34" s="49" t="s">
        <v>117</v>
      </c>
      <c r="D34" s="15" t="s">
        <v>118</v>
      </c>
      <c r="E34" s="31" t="s">
        <v>147</v>
      </c>
      <c r="F34" s="47" t="s">
        <v>147</v>
      </c>
      <c r="G34" s="30">
        <v>10</v>
      </c>
      <c r="H34" s="24">
        <v>10</v>
      </c>
      <c r="I34" s="58" t="s">
        <v>119</v>
      </c>
      <c r="J34" s="58"/>
      <c r="K34" s="38" t="s">
        <v>112</v>
      </c>
      <c r="L34" s="39" t="s">
        <v>113</v>
      </c>
      <c r="M34" s="39" t="s">
        <v>114</v>
      </c>
      <c r="N34" s="38" t="s">
        <v>115</v>
      </c>
      <c r="O34" s="39" t="s">
        <v>116</v>
      </c>
      <c r="P34" s="30"/>
    </row>
    <row r="35" spans="1:16" s="2" customFormat="1" ht="26.25" customHeight="1">
      <c r="A35" s="65"/>
      <c r="B35" s="65"/>
      <c r="C35" s="49"/>
      <c r="D35" s="15" t="s">
        <v>120</v>
      </c>
      <c r="E35" s="47" t="s">
        <v>147</v>
      </c>
      <c r="F35" s="47" t="s">
        <v>148</v>
      </c>
      <c r="G35" s="30">
        <v>5</v>
      </c>
      <c r="H35" s="24">
        <v>4.5</v>
      </c>
      <c r="I35" s="58" t="s">
        <v>121</v>
      </c>
      <c r="J35" s="58"/>
      <c r="K35" s="38" t="s">
        <v>112</v>
      </c>
      <c r="L35" s="39" t="s">
        <v>113</v>
      </c>
      <c r="M35" s="39" t="s">
        <v>114</v>
      </c>
      <c r="N35" s="38" t="s">
        <v>115</v>
      </c>
      <c r="O35" s="39" t="s">
        <v>116</v>
      </c>
      <c r="P35" s="30"/>
    </row>
    <row r="36" spans="1:16" s="2" customFormat="1" ht="27.75" customHeight="1">
      <c r="A36" s="65"/>
      <c r="B36" s="65"/>
      <c r="C36" s="15" t="s">
        <v>107</v>
      </c>
      <c r="D36" s="15" t="s">
        <v>122</v>
      </c>
      <c r="E36" s="47" t="s">
        <v>147</v>
      </c>
      <c r="F36" s="47" t="s">
        <v>147</v>
      </c>
      <c r="G36" s="30">
        <v>15</v>
      </c>
      <c r="H36" s="24">
        <v>15</v>
      </c>
      <c r="I36" s="58" t="s">
        <v>108</v>
      </c>
      <c r="J36" s="58"/>
      <c r="K36" s="42"/>
      <c r="L36" s="42"/>
      <c r="M36" s="42"/>
      <c r="N36" s="42"/>
      <c r="O36" s="39"/>
      <c r="P36" s="30"/>
    </row>
    <row r="37" spans="1:16" s="2" customFormat="1" ht="37.5" customHeight="1">
      <c r="A37" s="65"/>
      <c r="B37" s="65"/>
      <c r="C37" s="50" t="s">
        <v>98</v>
      </c>
      <c r="D37" s="15" t="s">
        <v>99</v>
      </c>
      <c r="E37" s="31" t="s">
        <v>141</v>
      </c>
      <c r="F37" s="47" t="s">
        <v>141</v>
      </c>
      <c r="G37" s="30">
        <v>5</v>
      </c>
      <c r="H37" s="33">
        <v>5</v>
      </c>
      <c r="I37" s="59" t="s">
        <v>100</v>
      </c>
      <c r="J37" s="60"/>
      <c r="K37" s="61" t="s">
        <v>101</v>
      </c>
      <c r="L37" s="62"/>
      <c r="M37" s="62"/>
      <c r="N37" s="62"/>
      <c r="O37" s="63"/>
      <c r="P37" s="30"/>
    </row>
    <row r="38" spans="1:16" s="2" customFormat="1" ht="42.75" customHeight="1">
      <c r="A38" s="65"/>
      <c r="B38" s="65"/>
      <c r="C38" s="50"/>
      <c r="D38" s="15" t="s">
        <v>102</v>
      </c>
      <c r="E38" s="28" t="s">
        <v>141</v>
      </c>
      <c r="F38" s="46" t="s">
        <v>141</v>
      </c>
      <c r="G38" s="30">
        <v>3</v>
      </c>
      <c r="H38" s="34">
        <v>3</v>
      </c>
      <c r="I38" s="58" t="s">
        <v>103</v>
      </c>
      <c r="J38" s="58"/>
      <c r="K38" s="64" t="s">
        <v>104</v>
      </c>
      <c r="L38" s="64"/>
      <c r="M38" s="64"/>
      <c r="N38" s="64"/>
      <c r="O38" s="64"/>
      <c r="P38" s="30"/>
    </row>
    <row r="39" spans="1:16" s="2" customFormat="1" ht="54.75" customHeight="1">
      <c r="A39" s="65"/>
      <c r="B39" s="65"/>
      <c r="C39" s="50"/>
      <c r="D39" s="15" t="s">
        <v>149</v>
      </c>
      <c r="E39" s="47" t="s">
        <v>150</v>
      </c>
      <c r="F39" s="32" t="s">
        <v>150</v>
      </c>
      <c r="G39" s="30">
        <v>2</v>
      </c>
      <c r="H39" s="34">
        <v>2</v>
      </c>
      <c r="I39" s="58" t="s">
        <v>105</v>
      </c>
      <c r="J39" s="58"/>
      <c r="K39" s="64" t="s">
        <v>106</v>
      </c>
      <c r="L39" s="64"/>
      <c r="M39" s="64"/>
      <c r="N39" s="64"/>
      <c r="O39" s="64"/>
      <c r="P39" s="30"/>
    </row>
    <row r="40" spans="1:16" s="2" customFormat="1" ht="46.5" customHeight="1">
      <c r="A40" s="67" t="s">
        <v>123</v>
      </c>
      <c r="B40" s="67"/>
      <c r="C40" s="68" t="s">
        <v>135</v>
      </c>
      <c r="D40" s="68"/>
      <c r="E40" s="68"/>
      <c r="F40" s="68"/>
      <c r="G40" s="68"/>
      <c r="H40" s="68"/>
      <c r="I40" s="68"/>
      <c r="J40" s="68"/>
      <c r="K40" s="68"/>
      <c r="L40" s="68"/>
      <c r="M40" s="68"/>
      <c r="N40" s="68"/>
      <c r="O40" s="68"/>
      <c r="P40" s="68"/>
    </row>
    <row r="41" spans="1:16" s="2" customFormat="1" ht="46.5" customHeight="1">
      <c r="A41" s="67" t="s">
        <v>124</v>
      </c>
      <c r="B41" s="67"/>
      <c r="C41" s="68"/>
      <c r="D41" s="68"/>
      <c r="E41" s="68"/>
      <c r="F41" s="68"/>
      <c r="G41" s="68"/>
      <c r="H41" s="68"/>
      <c r="I41" s="68"/>
      <c r="J41" s="68"/>
      <c r="K41" s="68"/>
      <c r="L41" s="68"/>
      <c r="M41" s="68"/>
      <c r="N41" s="68"/>
      <c r="O41" s="68"/>
      <c r="P41" s="68"/>
    </row>
    <row r="42" spans="1:16" s="2" customFormat="1" ht="46.5" customHeight="1">
      <c r="A42" s="67" t="s">
        <v>125</v>
      </c>
      <c r="B42" s="67"/>
      <c r="C42" s="68"/>
      <c r="D42" s="68"/>
      <c r="E42" s="68"/>
      <c r="F42" s="68"/>
      <c r="G42" s="68"/>
      <c r="H42" s="68"/>
      <c r="I42" s="68"/>
      <c r="J42" s="68"/>
      <c r="K42" s="68"/>
      <c r="L42" s="68"/>
      <c r="M42" s="68"/>
      <c r="N42" s="68"/>
      <c r="O42" s="68"/>
      <c r="P42" s="68"/>
    </row>
    <row r="43" spans="1:16" s="3" customFormat="1" ht="30.75" customHeight="1">
      <c r="A43" s="69" t="s">
        <v>126</v>
      </c>
      <c r="B43" s="69"/>
      <c r="C43" s="69"/>
      <c r="D43" s="69"/>
      <c r="E43" s="69"/>
      <c r="F43" s="69"/>
      <c r="G43" s="69"/>
      <c r="H43" s="69"/>
      <c r="I43" s="69"/>
      <c r="J43" s="69"/>
      <c r="K43" s="69"/>
      <c r="L43" s="69"/>
      <c r="M43" s="69"/>
      <c r="N43" s="69"/>
      <c r="O43" s="69"/>
      <c r="P43" s="69"/>
    </row>
    <row r="44" spans="1:16" s="3" customFormat="1" ht="19.5" customHeight="1">
      <c r="A44" s="70" t="s">
        <v>127</v>
      </c>
      <c r="B44" s="70"/>
      <c r="C44" s="70"/>
      <c r="D44" s="70"/>
      <c r="E44" s="70"/>
      <c r="F44" s="70"/>
      <c r="G44" s="70"/>
      <c r="H44" s="70"/>
      <c r="I44" s="70"/>
      <c r="J44" s="70"/>
      <c r="K44" s="70"/>
      <c r="L44" s="70"/>
      <c r="M44" s="70"/>
      <c r="N44" s="70"/>
      <c r="O44" s="70"/>
      <c r="P44" s="70"/>
    </row>
    <row r="45" spans="1:16">
      <c r="A45" s="70" t="s">
        <v>128</v>
      </c>
      <c r="B45" s="70"/>
      <c r="C45" s="70"/>
      <c r="D45" s="70"/>
      <c r="E45" s="70"/>
      <c r="F45" s="70"/>
      <c r="G45" s="70"/>
      <c r="H45" s="70"/>
      <c r="I45" s="70"/>
      <c r="J45" s="70"/>
      <c r="K45" s="70"/>
      <c r="L45" s="70"/>
      <c r="M45" s="70"/>
      <c r="N45" s="70"/>
      <c r="O45" s="70"/>
      <c r="P45" s="70"/>
    </row>
  </sheetData>
  <mergeCells count="95">
    <mergeCell ref="A1:B1"/>
    <mergeCell ref="A2:P2"/>
    <mergeCell ref="A3:B3"/>
    <mergeCell ref="F3:I3"/>
    <mergeCell ref="K3:P3"/>
    <mergeCell ref="A4:B4"/>
    <mergeCell ref="C4:L4"/>
    <mergeCell ref="M4:N4"/>
    <mergeCell ref="A5:B5"/>
    <mergeCell ref="C5:P5"/>
    <mergeCell ref="I20:J20"/>
    <mergeCell ref="I21:J21"/>
    <mergeCell ref="I22:J22"/>
    <mergeCell ref="I23:J23"/>
    <mergeCell ref="K23:O23"/>
    <mergeCell ref="I24:J24"/>
    <mergeCell ref="I25:J25"/>
    <mergeCell ref="I26:J26"/>
    <mergeCell ref="A6:B6"/>
    <mergeCell ref="C6:P6"/>
    <mergeCell ref="D7:F7"/>
    <mergeCell ref="G9:H9"/>
    <mergeCell ref="G10:H10"/>
    <mergeCell ref="G11:H11"/>
    <mergeCell ref="C12:I12"/>
    <mergeCell ref="J12:P12"/>
    <mergeCell ref="C13:I13"/>
    <mergeCell ref="J13:P13"/>
    <mergeCell ref="C7:C8"/>
    <mergeCell ref="A12:B13"/>
    <mergeCell ref="A7:B11"/>
    <mergeCell ref="K27:O27"/>
    <mergeCell ref="I28:J28"/>
    <mergeCell ref="K28:O28"/>
    <mergeCell ref="I29:J29"/>
    <mergeCell ref="I30:J30"/>
    <mergeCell ref="K30:O30"/>
    <mergeCell ref="A31:F31"/>
    <mergeCell ref="I31:J31"/>
    <mergeCell ref="A14:B14"/>
    <mergeCell ref="C14:P14"/>
    <mergeCell ref="I15:O15"/>
    <mergeCell ref="I16:J16"/>
    <mergeCell ref="A17:F17"/>
    <mergeCell ref="I17:J17"/>
    <mergeCell ref="A18:F18"/>
    <mergeCell ref="I18:J18"/>
    <mergeCell ref="I19:J19"/>
    <mergeCell ref="K19:O19"/>
    <mergeCell ref="A15:A16"/>
    <mergeCell ref="A19:A26"/>
    <mergeCell ref="C15:C16"/>
    <mergeCell ref="C19:C20"/>
    <mergeCell ref="C21:C23"/>
    <mergeCell ref="C24:C25"/>
    <mergeCell ref="A27:A30"/>
    <mergeCell ref="I27:J27"/>
    <mergeCell ref="C32:F32"/>
    <mergeCell ref="I32:J32"/>
    <mergeCell ref="A40:B40"/>
    <mergeCell ref="C40:P40"/>
    <mergeCell ref="A41:B41"/>
    <mergeCell ref="C41:P41"/>
    <mergeCell ref="A42:B42"/>
    <mergeCell ref="C42:P42"/>
    <mergeCell ref="A43:P43"/>
    <mergeCell ref="A44:P44"/>
    <mergeCell ref="A45:P45"/>
    <mergeCell ref="A32:A39"/>
    <mergeCell ref="B15:B16"/>
    <mergeCell ref="B19:B26"/>
    <mergeCell ref="B27:B30"/>
    <mergeCell ref="B32:B39"/>
    <mergeCell ref="C34:C35"/>
    <mergeCell ref="C37:C39"/>
    <mergeCell ref="D15:D16"/>
    <mergeCell ref="E15:E16"/>
    <mergeCell ref="F15:F16"/>
    <mergeCell ref="G15:G16"/>
    <mergeCell ref="H15:H16"/>
    <mergeCell ref="I7:I8"/>
    <mergeCell ref="P15:P16"/>
    <mergeCell ref="J7:P8"/>
    <mergeCell ref="J9:P11"/>
    <mergeCell ref="G7:H8"/>
    <mergeCell ref="I33:J33"/>
    <mergeCell ref="I34:J34"/>
    <mergeCell ref="I35:J35"/>
    <mergeCell ref="I36:J36"/>
    <mergeCell ref="I37:J37"/>
    <mergeCell ref="K37:O37"/>
    <mergeCell ref="I38:J38"/>
    <mergeCell ref="K38:O38"/>
    <mergeCell ref="I39:J39"/>
    <mergeCell ref="K39:O39"/>
  </mergeCells>
  <phoneticPr fontId="3" type="noConversion"/>
  <dataValidations count="1">
    <dataValidation type="list" allowBlank="1" showInputMessage="1" showErrorMessage="1" sqref="O4">
      <formula1>". ,行政运行类,产业类,基本建设类,民生类,政府采购类"</formula1>
    </dataValidation>
  </dataValidations>
  <printOptions horizontalCentered="1"/>
  <pageMargins left="0" right="0" top="0.98425196850393704" bottom="0.98425196850393704" header="0.51181102362204722" footer="0.51181102362204722"/>
  <pageSetup paperSize="9" scale="4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2024-06-26T07:08:18Z</cp:lastPrinted>
  <dcterms:created xsi:type="dcterms:W3CDTF">2019-02-21T19:36:00Z</dcterms:created>
  <dcterms:modified xsi:type="dcterms:W3CDTF">2024-06-26T07:08:19Z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811D59C66313A6DC416262664839783B</vt:lpwstr>
  </property>
</Properties>
</file>